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NI\Skripsi syarif\"/>
    </mc:Choice>
  </mc:AlternateContent>
  <xr:revisionPtr revIDLastSave="0" documentId="13_ncr:1_{4EDF85CB-33A4-40DA-8436-5F65C7525331}" xr6:coauthVersionLast="47" xr6:coauthVersionMax="47" xr10:uidLastSave="{00000000-0000-0000-0000-000000000000}"/>
  <bookViews>
    <workbookView xWindow="-108" yWindow="-108" windowWidth="23256" windowHeight="12456" xr2:uid="{40B18442-8936-407D-B003-E9B95DCD5B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1" l="1"/>
  <c r="J26" i="1"/>
  <c r="J25" i="1"/>
  <c r="J24" i="1"/>
  <c r="J22" i="1"/>
  <c r="K21" i="1"/>
  <c r="J21" i="1"/>
  <c r="K20" i="1"/>
  <c r="J20" i="1"/>
  <c r="L20" i="1" s="1"/>
  <c r="F11" i="1" l="1"/>
  <c r="E11" i="1"/>
  <c r="D11" i="1"/>
  <c r="H10" i="1"/>
  <c r="I10" i="1" s="1"/>
  <c r="G10" i="1"/>
  <c r="H9" i="1"/>
  <c r="I9" i="1" s="1"/>
  <c r="G9" i="1"/>
  <c r="H8" i="1"/>
  <c r="I8" i="1" s="1"/>
  <c r="G8" i="1"/>
  <c r="H7" i="1"/>
  <c r="I7" i="1" s="1"/>
  <c r="G7" i="1"/>
  <c r="H6" i="1"/>
  <c r="I6" i="1" s="1"/>
  <c r="G6" i="1"/>
  <c r="H5" i="1"/>
  <c r="I5" i="1" s="1"/>
  <c r="G5" i="1"/>
  <c r="H4" i="1"/>
  <c r="I4" i="1" s="1"/>
  <c r="D12" i="1" s="1"/>
  <c r="G4" i="1"/>
</calcChain>
</file>

<file path=xl/sharedStrings.xml><?xml version="1.0" encoding="utf-8"?>
<sst xmlns="http://schemas.openxmlformats.org/spreadsheetml/2006/main" count="61" uniqueCount="43">
  <si>
    <t>NO</t>
  </si>
  <si>
    <t>URAIAN AKTIVITAS UTAMA</t>
  </si>
  <si>
    <t xml:space="preserve">te    </t>
  </si>
  <si>
    <t>s</t>
  </si>
  <si>
    <t>v(te)</t>
  </si>
  <si>
    <t>a</t>
  </si>
  <si>
    <t>m</t>
  </si>
  <si>
    <t>b</t>
  </si>
  <si>
    <t xml:space="preserve">Pemasangan kWh Meter dan MCB </t>
  </si>
  <si>
    <t xml:space="preserve">Penarikan Kabel dari MCB ke Instalasi Rumah </t>
  </si>
  <si>
    <t>Pembersihan dan Perapihan</t>
  </si>
  <si>
    <t xml:space="preserve">Dokumentasi dan Laporan </t>
  </si>
  <si>
    <t>Waktu keseluruan</t>
  </si>
  <si>
    <t>∑ V (te)</t>
  </si>
  <si>
    <t>Standart Deviasi</t>
  </si>
  <si>
    <t xml:space="preserve"> </t>
  </si>
  <si>
    <t>Waktu ( menit )</t>
  </si>
  <si>
    <t>Menunggu Surat perintah kerja</t>
  </si>
  <si>
    <t>Pengambilan material</t>
  </si>
  <si>
    <t>Pengecekan Instalasi, uji fungsi dan edukasi pelanggan</t>
  </si>
  <si>
    <t>RINCIAN PEKERJAAN</t>
  </si>
  <si>
    <t>SAT</t>
  </si>
  <si>
    <t>JUMLAH</t>
  </si>
  <si>
    <t>HARGA SATUAN</t>
  </si>
  <si>
    <t>SUB TOTAL</t>
  </si>
  <si>
    <t>MATERIAL</t>
  </si>
  <si>
    <t>JASA</t>
  </si>
  <si>
    <t>TOTAL</t>
  </si>
  <si>
    <t>PLN</t>
  </si>
  <si>
    <t>TUNAI</t>
  </si>
  <si>
    <t>(Rp)</t>
  </si>
  <si>
    <t>KONSTRUKSI Pasang Baru Listirk Pra bayar</t>
  </si>
  <si>
    <t>PASANG BARU Pra bayar</t>
  </si>
  <si>
    <t>Jasa Kegiatan Pasang Baru</t>
  </si>
  <si>
    <t>B</t>
  </si>
  <si>
    <t>Pole Bracket 3-6"</t>
  </si>
  <si>
    <t xml:space="preserve">Service wedge clamp 2 x 6-16 </t>
  </si>
  <si>
    <t>Strainhook ekor babi</t>
  </si>
  <si>
    <t xml:space="preserve">Cable suport </t>
  </si>
  <si>
    <t>Conn. press AL/AL type 10-16 mm2 / 50-70 mm2  + Scoot + Cover</t>
  </si>
  <si>
    <t>Line Tap Connector ( type press ) 16-25 / 35-70 mm + heatshrink</t>
  </si>
  <si>
    <t>Bundl.Cond.3x50 + 1x35 mm - 50 cm ( kumis )</t>
  </si>
  <si>
    <t>Line Tap Connector ( type press ) 35-70 / 35-70 mm + scoth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</si>
</sst>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#,###"/>
    <numFmt numFmtId="167" formatCode="[$-409]dd\-mmm\-yy;@"/>
  </numFmts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sz val="12"/>
      <name val="Times New Roman"/>
      <family val="1"/>
    </font>
    <font>
      <b/>
      <sz val="12"/>
      <color rgb="FF0070C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>
      <protection locked="0"/>
    </xf>
    <xf numFmtId="41" fontId="3" fillId="0" borderId="0">
      <alignment vertical="top"/>
      <protection locked="0"/>
    </xf>
    <xf numFmtId="43" fontId="3" fillId="0" borderId="0">
      <alignment vertical="top"/>
      <protection locked="0"/>
    </xf>
    <xf numFmtId="0" fontId="6" fillId="0" borderId="0">
      <alignment vertical="center"/>
    </xf>
    <xf numFmtId="41" fontId="14" fillId="0" borderId="0">
      <alignment vertical="top"/>
      <protection locked="0"/>
    </xf>
    <xf numFmtId="167" fontId="14" fillId="0" borderId="0">
      <alignment vertical="top"/>
      <protection locked="0"/>
    </xf>
  </cellStyleXfs>
  <cellXfs count="73">
    <xf numFmtId="0" fontId="0" fillId="0" borderId="0" xfId="0"/>
    <xf numFmtId="0" fontId="2" fillId="0" borderId="6" xfId="0" applyFont="1" applyBorder="1" applyAlignment="1">
      <alignment horizontal="center"/>
    </xf>
    <xf numFmtId="0" fontId="4" fillId="2" borderId="7" xfId="1" applyFont="1" applyFill="1" applyBorder="1" applyAlignment="1" applyProtection="1">
      <alignment horizontal="center"/>
    </xf>
    <xf numFmtId="0" fontId="5" fillId="3" borderId="6" xfId="0" applyFont="1" applyFill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6" fillId="0" borderId="6" xfId="0" applyNumberFormat="1" applyFont="1" applyBorder="1"/>
    <xf numFmtId="0" fontId="7" fillId="0" borderId="6" xfId="0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6" fillId="0" borderId="4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4" borderId="1" xfId="1" applyFont="1" applyFill="1" applyBorder="1" applyAlignment="1" applyProtection="1">
      <alignment horizontal="center" vertical="center"/>
    </xf>
    <xf numFmtId="0" fontId="9" fillId="4" borderId="6" xfId="1" applyFont="1" applyFill="1" applyBorder="1" applyAlignment="1" applyProtection="1">
      <alignment horizontal="center" vertical="center" wrapText="1"/>
    </xf>
    <xf numFmtId="0" fontId="9" fillId="4" borderId="8" xfId="1" applyFont="1" applyFill="1" applyBorder="1" applyAlignment="1" applyProtection="1">
      <alignment horizontal="center" vertical="center" wrapText="1"/>
    </xf>
    <xf numFmtId="0" fontId="9" fillId="4" borderId="9" xfId="1" applyFont="1" applyFill="1" applyBorder="1" applyAlignment="1" applyProtection="1">
      <alignment horizontal="center" vertical="center" wrapText="1"/>
    </xf>
    <xf numFmtId="0" fontId="9" fillId="4" borderId="10" xfId="1" applyFont="1" applyFill="1" applyBorder="1" applyAlignment="1" applyProtection="1">
      <alignment horizontal="center" vertical="center" wrapText="1"/>
    </xf>
    <xf numFmtId="0" fontId="9" fillId="4" borderId="1" xfId="1" applyFont="1" applyFill="1" applyBorder="1" applyAlignment="1" applyProtection="1">
      <alignment horizontal="center" vertical="center" wrapText="1"/>
    </xf>
    <xf numFmtId="0" fontId="9" fillId="4" borderId="5" xfId="1" applyFont="1" applyFill="1" applyBorder="1" applyAlignment="1" applyProtection="1">
      <alignment horizontal="center" vertical="center"/>
    </xf>
    <xf numFmtId="0" fontId="9" fillId="4" borderId="11" xfId="1" applyFont="1" applyFill="1" applyBorder="1" applyAlignment="1" applyProtection="1">
      <alignment horizontal="center" vertical="center" wrapText="1"/>
    </xf>
    <xf numFmtId="0" fontId="9" fillId="4" borderId="12" xfId="1" applyFont="1" applyFill="1" applyBorder="1" applyAlignment="1" applyProtection="1">
      <alignment horizontal="center" vertical="center" wrapText="1"/>
    </xf>
    <xf numFmtId="0" fontId="9" fillId="4" borderId="13" xfId="1" applyFont="1" applyFill="1" applyBorder="1" applyAlignment="1" applyProtection="1">
      <alignment horizontal="center" vertical="center" wrapText="1"/>
    </xf>
    <xf numFmtId="0" fontId="9" fillId="4" borderId="6" xfId="1" applyFont="1" applyFill="1" applyBorder="1" applyAlignment="1" applyProtection="1">
      <alignment horizontal="center" vertical="center" wrapText="1"/>
    </xf>
    <xf numFmtId="0" fontId="9" fillId="4" borderId="5" xfId="1" applyFont="1" applyFill="1" applyBorder="1" applyAlignment="1" applyProtection="1">
      <alignment horizontal="center" vertical="center" wrapText="1"/>
    </xf>
    <xf numFmtId="0" fontId="9" fillId="4" borderId="6" xfId="1" applyFont="1" applyFill="1" applyBorder="1" applyAlignment="1" applyProtection="1">
      <alignment horizontal="center" vertical="center"/>
    </xf>
    <xf numFmtId="0" fontId="10" fillId="4" borderId="6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/>
    </xf>
    <xf numFmtId="0" fontId="11" fillId="5" borderId="6" xfId="1" applyFont="1" applyFill="1" applyBorder="1" applyAlignment="1" applyProtection="1">
      <alignment vertical="center" wrapText="1"/>
    </xf>
    <xf numFmtId="41" fontId="4" fillId="2" borderId="6" xfId="2" applyFont="1" applyFill="1" applyBorder="1" applyAlignment="1" applyProtection="1">
      <alignment vertical="center"/>
    </xf>
    <xf numFmtId="165" fontId="4" fillId="2" borderId="6" xfId="3" applyNumberFormat="1" applyFont="1" applyFill="1" applyBorder="1" applyAlignment="1" applyProtection="1">
      <alignment vertical="center"/>
    </xf>
    <xf numFmtId="41" fontId="4" fillId="2" borderId="6" xfId="1" applyNumberFormat="1" applyFont="1" applyFill="1" applyBorder="1" applyAlignment="1" applyProtection="1">
      <alignment vertical="center"/>
    </xf>
    <xf numFmtId="165" fontId="4" fillId="2" borderId="6" xfId="1" applyNumberFormat="1" applyFont="1" applyFill="1" applyBorder="1" applyAlignment="1" applyProtection="1">
      <alignment vertical="center"/>
    </xf>
    <xf numFmtId="0" fontId="12" fillId="2" borderId="6" xfId="1" applyFont="1" applyFill="1" applyBorder="1" applyAlignment="1" applyProtection="1">
      <alignment horizontal="center" vertical="center"/>
    </xf>
    <xf numFmtId="0" fontId="12" fillId="6" borderId="6" xfId="1" applyFont="1" applyFill="1" applyBorder="1" applyAlignment="1" applyProtection="1">
      <alignment vertical="center"/>
    </xf>
    <xf numFmtId="0" fontId="12" fillId="6" borderId="6" xfId="1" applyFont="1" applyFill="1" applyBorder="1" applyAlignment="1" applyProtection="1">
      <alignment horizontal="center" vertical="center"/>
    </xf>
    <xf numFmtId="41" fontId="12" fillId="7" borderId="6" xfId="2" applyFont="1" applyFill="1" applyBorder="1" applyAlignment="1" applyProtection="1">
      <alignment vertical="center"/>
    </xf>
    <xf numFmtId="165" fontId="12" fillId="7" borderId="6" xfId="3" applyNumberFormat="1" applyFont="1" applyFill="1" applyBorder="1" applyAlignment="1" applyProtection="1">
      <alignment vertical="center"/>
    </xf>
    <xf numFmtId="41" fontId="12" fillId="7" borderId="6" xfId="1" applyNumberFormat="1" applyFont="1" applyFill="1" applyBorder="1" applyAlignment="1" applyProtection="1">
      <alignment vertical="center"/>
    </xf>
    <xf numFmtId="165" fontId="12" fillId="7" borderId="6" xfId="1" applyNumberFormat="1" applyFont="1" applyFill="1" applyBorder="1" applyAlignment="1" applyProtection="1">
      <alignment vertical="center"/>
    </xf>
    <xf numFmtId="0" fontId="4" fillId="2" borderId="6" xfId="1" applyFont="1" applyFill="1" applyBorder="1" applyAlignment="1" applyProtection="1">
      <alignment horizontal="left" vertical="center" indent="1"/>
    </xf>
    <xf numFmtId="41" fontId="12" fillId="8" borderId="6" xfId="2" applyFont="1" applyFill="1" applyBorder="1" applyAlignment="1" applyProtection="1">
      <alignment vertical="center"/>
    </xf>
    <xf numFmtId="41" fontId="12" fillId="2" borderId="6" xfId="2" applyFont="1" applyFill="1" applyBorder="1" applyAlignment="1" applyProtection="1">
      <alignment vertical="center"/>
    </xf>
    <xf numFmtId="0" fontId="13" fillId="0" borderId="6" xfId="4" applyFont="1" applyBorder="1" applyAlignment="1"/>
    <xf numFmtId="41" fontId="13" fillId="0" borderId="6" xfId="5" applyFont="1" applyBorder="1">
      <alignment vertical="top"/>
      <protection locked="0"/>
    </xf>
    <xf numFmtId="41" fontId="11" fillId="0" borderId="6" xfId="1" applyNumberFormat="1" applyFont="1" applyBorder="1" applyAlignment="1" applyProtection="1">
      <alignment vertical="center"/>
    </xf>
    <xf numFmtId="41" fontId="4" fillId="0" borderId="6" xfId="1" applyNumberFormat="1" applyFont="1" applyBorder="1" applyAlignment="1" applyProtection="1">
      <alignment vertical="center"/>
    </xf>
    <xf numFmtId="41" fontId="12" fillId="0" borderId="6" xfId="2" applyFont="1" applyBorder="1" applyAlignment="1" applyProtection="1">
      <alignment vertical="center"/>
    </xf>
    <xf numFmtId="166" fontId="11" fillId="0" borderId="6" xfId="4" applyNumberFormat="1" applyFont="1" applyBorder="1" applyAlignment="1">
      <alignment horizontal="center" vertical="center"/>
    </xf>
    <xf numFmtId="166" fontId="4" fillId="0" borderId="6" xfId="4" applyNumberFormat="1" applyFont="1" applyBorder="1">
      <alignment vertical="center"/>
    </xf>
    <xf numFmtId="0" fontId="4" fillId="2" borderId="6" xfId="1" applyFont="1" applyFill="1" applyBorder="1" applyAlignment="1" applyProtection="1">
      <alignment horizontal="left" vertical="center" wrapText="1" indent="1"/>
    </xf>
    <xf numFmtId="41" fontId="11" fillId="0" borderId="6" xfId="2" applyFont="1" applyBorder="1" applyAlignment="1" applyProtection="1">
      <alignment vertical="center"/>
    </xf>
    <xf numFmtId="165" fontId="4" fillId="2" borderId="6" xfId="3" applyNumberFormat="1" applyFont="1" applyFill="1" applyBorder="1" applyAlignment="1" applyProtection="1">
      <alignment horizontal="center" vertical="center"/>
    </xf>
    <xf numFmtId="0" fontId="15" fillId="0" borderId="6" xfId="6" applyNumberFormat="1" applyFont="1" applyBorder="1" applyAlignment="1" applyProtection="1">
      <alignment horizontal="left" indent="1"/>
    </xf>
    <xf numFmtId="165" fontId="11" fillId="2" borderId="6" xfId="3" applyNumberFormat="1" applyFont="1" applyFill="1" applyBorder="1" applyAlignment="1" applyProtection="1">
      <alignment horizontal="center" vertical="center"/>
    </xf>
  </cellXfs>
  <cellStyles count="7">
    <cellStyle name="Comma [0] 2" xfId="2" xr:uid="{685BEF20-ABC5-47C6-9823-DF1968741F78}"/>
    <cellStyle name="Comma [0] 3" xfId="5" xr:uid="{DD3DB497-D6E6-4FAB-A8FC-8BF9D174F8C7}"/>
    <cellStyle name="Comma 10" xfId="3" xr:uid="{0B20EA62-3102-4FA0-B4C4-33BCF20B4C0B}"/>
    <cellStyle name="Comma 8 2" xfId="6" xr:uid="{FC0F2391-E3AC-469A-B976-C5A5C58A953A}"/>
    <cellStyle name="Normal" xfId="0" builtinId="0"/>
    <cellStyle name="Normal 2" xfId="4" xr:uid="{51991B5E-92C5-4439-80C9-F67AA10F318C}"/>
    <cellStyle name="Normal_hps - peltek - 2010 2" xfId="1" xr:uid="{9E6FD13F-1D3E-4090-882D-E0EFCB3DDBF8}"/>
  </cellStyles>
  <dxfs count="1">
    <dxf>
      <font>
        <sz val="11"/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A2FA-78CA-41B6-A4B3-9C4AD946A29E}">
  <dimension ref="B2:N29"/>
  <sheetViews>
    <sheetView tabSelected="1" workbookViewId="0">
      <selection activeCell="K4" sqref="K4"/>
    </sheetView>
  </sheetViews>
  <sheetFormatPr defaultRowHeight="14.4" x14ac:dyDescent="0.3"/>
  <cols>
    <col min="3" max="3" width="50.109375" bestFit="1" customWidth="1"/>
    <col min="10" max="11" width="9.77734375" bestFit="1" customWidth="1"/>
    <col min="12" max="12" width="10.33203125" bestFit="1" customWidth="1"/>
  </cols>
  <sheetData>
    <row r="2" spans="2:14" ht="15.6" x14ac:dyDescent="0.3">
      <c r="B2" s="24" t="s">
        <v>0</v>
      </c>
      <c r="C2" s="24" t="s">
        <v>1</v>
      </c>
      <c r="D2" s="26" t="s">
        <v>16</v>
      </c>
      <c r="E2" s="27"/>
      <c r="F2" s="28"/>
      <c r="G2" s="29" t="s">
        <v>2</v>
      </c>
      <c r="H2" s="29" t="s">
        <v>3</v>
      </c>
      <c r="I2" s="29" t="s">
        <v>4</v>
      </c>
    </row>
    <row r="3" spans="2:14" x14ac:dyDescent="0.3">
      <c r="B3" s="25"/>
      <c r="C3" s="25"/>
      <c r="D3" s="1" t="s">
        <v>5</v>
      </c>
      <c r="E3" s="1" t="s">
        <v>6</v>
      </c>
      <c r="F3" s="1" t="s">
        <v>7</v>
      </c>
      <c r="G3" s="30"/>
      <c r="H3" s="30"/>
      <c r="I3" s="30"/>
    </row>
    <row r="4" spans="2:14" ht="15.6" x14ac:dyDescent="0.3">
      <c r="B4" s="2">
        <v>1</v>
      </c>
      <c r="C4" s="3" t="s">
        <v>17</v>
      </c>
      <c r="D4" s="1">
        <v>40</v>
      </c>
      <c r="E4" s="1">
        <v>43</v>
      </c>
      <c r="F4" s="1">
        <v>45</v>
      </c>
      <c r="G4" s="4">
        <f>(D4+4*E4+F4)/6</f>
        <v>42.833333333333336</v>
      </c>
      <c r="H4" s="5">
        <f>(F4-D4)/6</f>
        <v>0.83333333333333337</v>
      </c>
      <c r="I4" s="6">
        <f>H4*H4</f>
        <v>0.69444444444444453</v>
      </c>
    </row>
    <row r="5" spans="2:14" x14ac:dyDescent="0.3">
      <c r="B5" s="7">
        <v>2</v>
      </c>
      <c r="C5" s="8" t="s">
        <v>18</v>
      </c>
      <c r="D5" s="1">
        <v>7</v>
      </c>
      <c r="E5" s="1">
        <v>9</v>
      </c>
      <c r="F5" s="1">
        <v>12</v>
      </c>
      <c r="G5" s="4">
        <f t="shared" ref="G5:G10" si="0">(D5+4*E5+F5)/6</f>
        <v>9.1666666666666661</v>
      </c>
      <c r="H5" s="5">
        <f t="shared" ref="H5:H10" si="1">(F5-D5)/6</f>
        <v>0.83333333333333337</v>
      </c>
      <c r="I5" s="6">
        <f t="shared" ref="I5:I10" si="2">H5*H5</f>
        <v>0.69444444444444453</v>
      </c>
    </row>
    <row r="6" spans="2:14" x14ac:dyDescent="0.3">
      <c r="B6" s="7">
        <v>3</v>
      </c>
      <c r="C6" s="9" t="s">
        <v>9</v>
      </c>
      <c r="D6" s="1">
        <v>76</v>
      </c>
      <c r="E6" s="1">
        <v>80</v>
      </c>
      <c r="F6" s="1">
        <v>84</v>
      </c>
      <c r="G6" s="4">
        <f t="shared" si="0"/>
        <v>80</v>
      </c>
      <c r="H6" s="5">
        <f t="shared" si="1"/>
        <v>1.3333333333333333</v>
      </c>
      <c r="I6" s="6">
        <f t="shared" si="2"/>
        <v>1.7777777777777777</v>
      </c>
    </row>
    <row r="7" spans="2:14" x14ac:dyDescent="0.3">
      <c r="B7" s="7">
        <v>4</v>
      </c>
      <c r="C7" s="9" t="s">
        <v>8</v>
      </c>
      <c r="D7" s="1">
        <v>38</v>
      </c>
      <c r="E7" s="1">
        <v>40</v>
      </c>
      <c r="F7" s="1">
        <v>42</v>
      </c>
      <c r="G7" s="4">
        <f t="shared" si="0"/>
        <v>40</v>
      </c>
      <c r="H7" s="5">
        <f t="shared" si="1"/>
        <v>0.66666666666666663</v>
      </c>
      <c r="I7" s="6">
        <f t="shared" si="2"/>
        <v>0.44444444444444442</v>
      </c>
    </row>
    <row r="8" spans="2:14" x14ac:dyDescent="0.3">
      <c r="B8" s="7">
        <v>5</v>
      </c>
      <c r="C8" s="9" t="s">
        <v>19</v>
      </c>
      <c r="D8" s="1">
        <v>27</v>
      </c>
      <c r="E8" s="1">
        <v>30</v>
      </c>
      <c r="F8" s="1">
        <v>33</v>
      </c>
      <c r="G8" s="4">
        <f t="shared" si="0"/>
        <v>30</v>
      </c>
      <c r="H8" s="5">
        <f t="shared" si="1"/>
        <v>1</v>
      </c>
      <c r="I8" s="6">
        <f t="shared" si="2"/>
        <v>1</v>
      </c>
    </row>
    <row r="9" spans="2:14" x14ac:dyDescent="0.3">
      <c r="B9" s="7">
        <v>6</v>
      </c>
      <c r="C9" s="9" t="s">
        <v>10</v>
      </c>
      <c r="D9" s="1">
        <v>8</v>
      </c>
      <c r="E9" s="1">
        <v>10</v>
      </c>
      <c r="F9" s="1">
        <v>12</v>
      </c>
      <c r="G9" s="4">
        <f t="shared" si="0"/>
        <v>10</v>
      </c>
      <c r="H9" s="5">
        <f t="shared" si="1"/>
        <v>0.66666666666666663</v>
      </c>
      <c r="I9" s="6">
        <f t="shared" si="2"/>
        <v>0.44444444444444442</v>
      </c>
    </row>
    <row r="10" spans="2:14" ht="15.6" x14ac:dyDescent="0.3">
      <c r="B10" s="10">
        <v>7</v>
      </c>
      <c r="C10" s="9" t="s">
        <v>11</v>
      </c>
      <c r="D10" s="1">
        <v>8</v>
      </c>
      <c r="E10" s="1">
        <v>10</v>
      </c>
      <c r="F10" s="1">
        <v>12</v>
      </c>
      <c r="G10" s="4">
        <f t="shared" si="0"/>
        <v>10</v>
      </c>
      <c r="H10" s="5">
        <f t="shared" si="1"/>
        <v>0.66666666666666663</v>
      </c>
      <c r="I10" s="6">
        <f t="shared" si="2"/>
        <v>0.44444444444444442</v>
      </c>
    </row>
    <row r="11" spans="2:14" ht="15.6" x14ac:dyDescent="0.3">
      <c r="B11" s="14" t="s">
        <v>12</v>
      </c>
      <c r="C11" s="15"/>
      <c r="D11" s="1">
        <f>SUM(D4:D10)</f>
        <v>204</v>
      </c>
      <c r="E11" s="1">
        <f>SUM(E4:E10)</f>
        <v>222</v>
      </c>
      <c r="F11" s="1">
        <f>SUM(F4:F10)</f>
        <v>240</v>
      </c>
      <c r="G11" s="11"/>
      <c r="H11" s="12"/>
      <c r="I11" s="13"/>
    </row>
    <row r="12" spans="2:14" x14ac:dyDescent="0.3">
      <c r="B12" s="16" t="s">
        <v>13</v>
      </c>
      <c r="C12" s="17"/>
      <c r="D12" s="18">
        <f>SUM(I4:I10)</f>
        <v>5.5000000000000009</v>
      </c>
      <c r="E12" s="19"/>
      <c r="F12" s="19"/>
      <c r="G12" s="19"/>
      <c r="H12" s="19"/>
      <c r="I12" s="20"/>
    </row>
    <row r="13" spans="2:14" x14ac:dyDescent="0.3">
      <c r="B13" s="16" t="s">
        <v>14</v>
      </c>
      <c r="C13" s="17"/>
      <c r="D13" s="21">
        <v>2.83</v>
      </c>
      <c r="E13" s="22"/>
      <c r="F13" s="22"/>
      <c r="G13" s="22"/>
      <c r="H13" s="22"/>
      <c r="I13" s="23"/>
    </row>
    <row r="16" spans="2:14" ht="15.6" x14ac:dyDescent="0.3">
      <c r="B16" s="31" t="s">
        <v>0</v>
      </c>
      <c r="C16" s="32" t="s">
        <v>20</v>
      </c>
      <c r="D16" s="32" t="s">
        <v>21</v>
      </c>
      <c r="E16" s="33" t="s">
        <v>22</v>
      </c>
      <c r="F16" s="34"/>
      <c r="G16" s="35"/>
      <c r="H16" s="32" t="s">
        <v>23</v>
      </c>
      <c r="I16" s="32"/>
      <c r="J16" s="32" t="s">
        <v>24</v>
      </c>
      <c r="K16" s="32"/>
      <c r="L16" s="36" t="s">
        <v>22</v>
      </c>
      <c r="N16" t="s">
        <v>15</v>
      </c>
    </row>
    <row r="17" spans="2:12" ht="31.2" x14ac:dyDescent="0.3">
      <c r="B17" s="37"/>
      <c r="C17" s="32"/>
      <c r="D17" s="32"/>
      <c r="E17" s="38"/>
      <c r="F17" s="39"/>
      <c r="G17" s="40"/>
      <c r="H17" s="41" t="s">
        <v>25</v>
      </c>
      <c r="I17" s="41" t="s">
        <v>26</v>
      </c>
      <c r="J17" s="41" t="s">
        <v>25</v>
      </c>
      <c r="K17" s="41" t="s">
        <v>26</v>
      </c>
      <c r="L17" s="42"/>
    </row>
    <row r="18" spans="2:12" ht="15.6" x14ac:dyDescent="0.3">
      <c r="B18" s="43"/>
      <c r="C18" s="32"/>
      <c r="D18" s="32"/>
      <c r="E18" s="41" t="s">
        <v>27</v>
      </c>
      <c r="F18" s="41" t="s">
        <v>28</v>
      </c>
      <c r="G18" s="41" t="s">
        <v>29</v>
      </c>
      <c r="H18" s="44" t="s">
        <v>30</v>
      </c>
      <c r="I18" s="44" t="s">
        <v>30</v>
      </c>
      <c r="J18" s="44" t="s">
        <v>30</v>
      </c>
      <c r="K18" s="44" t="s">
        <v>30</v>
      </c>
      <c r="L18" s="44" t="s">
        <v>30</v>
      </c>
    </row>
    <row r="19" spans="2:12" ht="15.6" x14ac:dyDescent="0.3">
      <c r="B19" s="45">
        <v>1</v>
      </c>
      <c r="C19" s="46" t="s">
        <v>31</v>
      </c>
      <c r="D19" s="45"/>
      <c r="E19" s="47"/>
      <c r="F19" s="47"/>
      <c r="G19" s="47"/>
      <c r="H19" s="48"/>
      <c r="I19" s="48"/>
      <c r="J19" s="49"/>
      <c r="K19" s="49"/>
      <c r="L19" s="50"/>
    </row>
    <row r="20" spans="2:12" ht="15.6" x14ac:dyDescent="0.3">
      <c r="B20" s="51">
        <v>2</v>
      </c>
      <c r="C20" s="52" t="s">
        <v>32</v>
      </c>
      <c r="D20" s="53"/>
      <c r="E20" s="54">
        <v>2</v>
      </c>
      <c r="F20" s="54"/>
      <c r="G20" s="54"/>
      <c r="H20" s="55"/>
      <c r="I20" s="55"/>
      <c r="J20" s="56">
        <f>SUM(J22:J29)</f>
        <v>124842</v>
      </c>
      <c r="K20" s="56">
        <f>SUM(K21:K29)</f>
        <v>107520</v>
      </c>
      <c r="L20" s="57">
        <f>SUM(J20:K20)</f>
        <v>232362</v>
      </c>
    </row>
    <row r="21" spans="2:12" ht="15.6" x14ac:dyDescent="0.3">
      <c r="B21" s="45">
        <v>3</v>
      </c>
      <c r="C21" s="58" t="s">
        <v>33</v>
      </c>
      <c r="D21" s="45" t="s">
        <v>34</v>
      </c>
      <c r="E21" s="59">
        <v>2</v>
      </c>
      <c r="F21" s="60"/>
      <c r="G21" s="60"/>
      <c r="H21" s="61"/>
      <c r="I21" s="62">
        <v>53760</v>
      </c>
      <c r="J21" s="63">
        <f>E21*H21</f>
        <v>0</v>
      </c>
      <c r="K21" s="64">
        <f>E21*I21</f>
        <v>107520</v>
      </c>
      <c r="L21" s="50"/>
    </row>
    <row r="22" spans="2:12" ht="15.6" x14ac:dyDescent="0.3">
      <c r="B22" s="45">
        <v>4</v>
      </c>
      <c r="C22" s="58" t="s">
        <v>35</v>
      </c>
      <c r="D22" s="45" t="s">
        <v>34</v>
      </c>
      <c r="E22" s="65"/>
      <c r="F22" s="65"/>
      <c r="G22" s="59">
        <v>2</v>
      </c>
      <c r="H22" s="48">
        <v>24920</v>
      </c>
      <c r="I22" s="62"/>
      <c r="J22" s="64">
        <f>H22*G22</f>
        <v>49840</v>
      </c>
      <c r="K22" s="49"/>
      <c r="L22" s="50"/>
    </row>
    <row r="23" spans="2:12" ht="15.6" x14ac:dyDescent="0.3">
      <c r="B23" s="45">
        <v>5</v>
      </c>
      <c r="C23" s="58" t="s">
        <v>36</v>
      </c>
      <c r="D23" s="45" t="s">
        <v>34</v>
      </c>
      <c r="E23" s="65"/>
      <c r="F23" s="59">
        <v>2</v>
      </c>
      <c r="G23" s="65"/>
      <c r="H23" s="66" t="s">
        <v>28</v>
      </c>
      <c r="I23" s="62"/>
      <c r="J23" s="64">
        <v>0</v>
      </c>
      <c r="K23" s="49"/>
      <c r="L23" s="50"/>
    </row>
    <row r="24" spans="2:12" ht="15.6" x14ac:dyDescent="0.3">
      <c r="B24" s="45">
        <v>6</v>
      </c>
      <c r="C24" s="58" t="s">
        <v>37</v>
      </c>
      <c r="D24" s="45" t="s">
        <v>34</v>
      </c>
      <c r="E24" s="65"/>
      <c r="F24" s="65"/>
      <c r="G24" s="59">
        <v>2</v>
      </c>
      <c r="H24" s="67">
        <v>8736</v>
      </c>
      <c r="I24" s="62"/>
      <c r="J24" s="64">
        <f>G24*H24</f>
        <v>17472</v>
      </c>
      <c r="K24" s="49"/>
      <c r="L24" s="50"/>
    </row>
    <row r="25" spans="2:12" ht="15.6" x14ac:dyDescent="0.3">
      <c r="B25" s="45">
        <v>7</v>
      </c>
      <c r="C25" s="58" t="s">
        <v>38</v>
      </c>
      <c r="D25" s="45" t="s">
        <v>34</v>
      </c>
      <c r="E25" s="65"/>
      <c r="F25" s="65"/>
      <c r="G25" s="59">
        <v>2</v>
      </c>
      <c r="H25" s="67">
        <v>910</v>
      </c>
      <c r="I25" s="62"/>
      <c r="J25" s="64">
        <f>G25*H25</f>
        <v>1820</v>
      </c>
      <c r="K25" s="49"/>
      <c r="L25" s="50"/>
    </row>
    <row r="26" spans="2:12" ht="31.2" x14ac:dyDescent="0.3">
      <c r="B26" s="45">
        <v>8</v>
      </c>
      <c r="C26" s="68" t="s">
        <v>39</v>
      </c>
      <c r="D26" s="45" t="s">
        <v>34</v>
      </c>
      <c r="E26" s="65"/>
      <c r="F26" s="65"/>
      <c r="G26" s="59">
        <v>2</v>
      </c>
      <c r="H26" s="67">
        <v>17640</v>
      </c>
      <c r="I26" s="62"/>
      <c r="J26" s="64">
        <f>H26*G26</f>
        <v>35280</v>
      </c>
      <c r="K26" s="49"/>
      <c r="L26" s="50"/>
    </row>
    <row r="27" spans="2:12" ht="31.2" x14ac:dyDescent="0.3">
      <c r="B27" s="45">
        <v>9</v>
      </c>
      <c r="C27" s="68" t="s">
        <v>40</v>
      </c>
      <c r="D27" s="45"/>
      <c r="E27" s="65"/>
      <c r="F27" s="59">
        <v>2</v>
      </c>
      <c r="G27" s="65"/>
      <c r="H27" s="66" t="s">
        <v>28</v>
      </c>
      <c r="I27" s="62"/>
      <c r="J27" s="64">
        <v>0</v>
      </c>
      <c r="K27" s="49"/>
      <c r="L27" s="50"/>
    </row>
    <row r="28" spans="2:12" ht="15.6" x14ac:dyDescent="0.3">
      <c r="B28" s="45">
        <v>10</v>
      </c>
      <c r="C28" s="58" t="s">
        <v>41</v>
      </c>
      <c r="D28" s="45" t="s">
        <v>34</v>
      </c>
      <c r="E28" s="69"/>
      <c r="F28" s="69"/>
      <c r="G28" s="59">
        <v>2</v>
      </c>
      <c r="H28" s="70">
        <v>10215</v>
      </c>
      <c r="I28" s="70"/>
      <c r="J28" s="64">
        <f>H28*G28</f>
        <v>20430</v>
      </c>
      <c r="K28" s="49"/>
      <c r="L28" s="50"/>
    </row>
    <row r="29" spans="2:12" ht="15.6" x14ac:dyDescent="0.3">
      <c r="B29" s="45">
        <v>11</v>
      </c>
      <c r="C29" s="71" t="s">
        <v>42</v>
      </c>
      <c r="D29" s="45" t="s">
        <v>34</v>
      </c>
      <c r="E29" s="69"/>
      <c r="F29" s="59">
        <v>2</v>
      </c>
      <c r="G29" s="65"/>
      <c r="H29" s="72" t="s">
        <v>28</v>
      </c>
      <c r="I29" s="70"/>
      <c r="J29" s="64">
        <v>0</v>
      </c>
      <c r="K29" s="49"/>
      <c r="L29" s="50"/>
    </row>
  </sheetData>
  <mergeCells count="18">
    <mergeCell ref="J16:K16"/>
    <mergeCell ref="L16:L17"/>
    <mergeCell ref="I2:I3"/>
    <mergeCell ref="B16:B17"/>
    <mergeCell ref="C16:C18"/>
    <mergeCell ref="D16:D18"/>
    <mergeCell ref="E16:G17"/>
    <mergeCell ref="H16:I16"/>
    <mergeCell ref="B2:B3"/>
    <mergeCell ref="C2:C3"/>
    <mergeCell ref="D2:F2"/>
    <mergeCell ref="G2:G3"/>
    <mergeCell ref="H2:H3"/>
    <mergeCell ref="B11:C11"/>
    <mergeCell ref="B12:C12"/>
    <mergeCell ref="D12:I12"/>
    <mergeCell ref="B13:C13"/>
    <mergeCell ref="D13:I13"/>
  </mergeCells>
  <conditionalFormatting sqref="H23:H2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 doni</dc:creator>
  <cp:lastModifiedBy>doni doni</cp:lastModifiedBy>
  <dcterms:created xsi:type="dcterms:W3CDTF">2025-04-10T11:20:32Z</dcterms:created>
  <dcterms:modified xsi:type="dcterms:W3CDTF">2025-04-30T12:43:30Z</dcterms:modified>
</cp:coreProperties>
</file>